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VLOOKUP بشرطين" sheetId="2" r:id="rId1"/>
    <sheet name="ورقة1" sheetId="3" r:id="rId2"/>
  </sheets>
  <definedNames>
    <definedName name="_xlnm._FilterDatabase" localSheetId="0" hidden="1">'VLOOKUP بشرطين'!$B$10:$E$64</definedName>
  </definedNames>
  <calcPr calcId="144525"/>
</workbook>
</file>

<file path=xl/calcChain.xml><?xml version="1.0" encoding="utf-8"?>
<calcChain xmlns="http://schemas.openxmlformats.org/spreadsheetml/2006/main">
  <c r="C8" i="2" l="1" a="1"/>
  <c r="C8" i="2" s="1"/>
  <c r="C6" i="2"/>
  <c r="G26" i="2"/>
  <c r="A12" i="2" l="1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11" i="2"/>
</calcChain>
</file>

<file path=xl/sharedStrings.xml><?xml version="1.0" encoding="utf-8"?>
<sst xmlns="http://schemas.openxmlformats.org/spreadsheetml/2006/main" count="102" uniqueCount="38">
  <si>
    <t>جمال عبد السميع</t>
  </si>
  <si>
    <t>ضاحي الغريب</t>
  </si>
  <si>
    <t>طارق محمود</t>
  </si>
  <si>
    <t>عبدالله باقشير</t>
  </si>
  <si>
    <t>الاسم</t>
  </si>
  <si>
    <t>الشهر</t>
  </si>
  <si>
    <t>المبلغ</t>
  </si>
  <si>
    <t>يناير</t>
  </si>
  <si>
    <t>فبراير</t>
  </si>
  <si>
    <t>مارس</t>
  </si>
  <si>
    <t>بالمعادلات العاديه</t>
  </si>
  <si>
    <t>تقبلوا خالص تحياتى</t>
  </si>
  <si>
    <t xml:space="preserve">تلميذ اوفيسنا </t>
  </si>
  <si>
    <t>محمد الريفى</t>
  </si>
  <si>
    <t>الدوله</t>
  </si>
  <si>
    <t>مصر</t>
  </si>
  <si>
    <t>الكويت</t>
  </si>
  <si>
    <t>السعوديه</t>
  </si>
  <si>
    <t>البحرين</t>
  </si>
  <si>
    <t>اليمن</t>
  </si>
  <si>
    <t>السودان</t>
  </si>
  <si>
    <t>لبنان</t>
  </si>
  <si>
    <t>العراق</t>
  </si>
  <si>
    <t>الجزائر</t>
  </si>
  <si>
    <t>سوريا</t>
  </si>
  <si>
    <t>شوقى ربيع</t>
  </si>
  <si>
    <t>ياسر خليل</t>
  </si>
  <si>
    <t>محمد نصرى</t>
  </si>
  <si>
    <t>الخطوه الأولى استخدام الداله if</t>
  </si>
  <si>
    <t>تم استخدام دالة الصفيف لجلب عناصر الجدول التي تحقق الشروط ويمكنك كتابة هذه المعادله ثم الضغط على f9 هكذا</t>
  </si>
  <si>
    <t>الداله  vlookup بأكثر من شرطين</t>
  </si>
  <si>
    <t>النتيجة الموضحه عاليه ستكون  table_array   . وهو الوسيط الثانى في الداله vlookup</t>
  </si>
  <si>
    <t>الخطوه الثانيه استخدام دالة vlookup</t>
  </si>
  <si>
    <t>( =VLOOKUP($C$2;IF(($C$11:$C$27=$C$4)*($D$11:$D$27=$C$6);$B$11:$E$27;"");4;FALSE)}</t>
  </si>
  <si>
    <t xml:space="preserve"> =SUMPRODUCT(($B$11:$B$31=$C$2)*($C$11:$C$31=$C$4)*($D$11:$D$31=$C$6);$E$11:$E$31)</t>
  </si>
  <si>
    <t>كما يمكنك استخدام صيغ أخرى  بدون صفيف . ولكن المقصود هنا استخدام الداله vlookup</t>
  </si>
  <si>
    <t>{= IF(($C$11:$C$31=$C$4)*($D$11:$D$31=$C$6);$B$11:$E$31;"")}</t>
  </si>
  <si>
    <t xml:space="preserve"> ={"ضاحي الغريب","يناير","مصر",1000;"شوقى ربيع","يناير","مصر",1001;"جمال عبد السميع","يناير","مصر",1002
;"","","","";"","","","";"","","","";"طارق محمود","يناير","مصر",1006;"","","","";"","","","";"","","","";"",""
,"","";"","","","";"","","","";"","","","";"","","","";"","","","";"","","","";"","","","";"","","","";"","","","";"","","",""}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</si>
</sst>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scheme val="minor"/>
    </font>
    <font>
      <sz val="14"/>
      <color theme="1"/>
      <name val="Microsoft Sans Serif"/>
      <family val="2"/>
    </font>
    <font>
      <b/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u/>
      <sz val="12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i/>
      <sz val="12"/>
      <color theme="1"/>
      <name val="Arial"/>
      <family val="2"/>
      <scheme val="minor"/>
    </font>
    <font>
      <u/>
      <sz val="14"/>
      <name val="Microsoft Sans Serif"/>
      <family val="2"/>
    </font>
    <font>
      <b/>
      <i/>
      <sz val="11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theme="7" tint="0.39994506668294322"/>
      </right>
      <top style="dashed">
        <color theme="7" tint="0.39994506668294322"/>
      </top>
      <bottom style="dashed">
        <color theme="7" tint="0.39994506668294322"/>
      </bottom>
      <diagonal/>
    </border>
    <border>
      <left style="dashed">
        <color theme="7" tint="0.39994506668294322"/>
      </left>
      <right style="dashed">
        <color theme="7" tint="0.39994506668294322"/>
      </right>
      <top style="dashed">
        <color theme="7" tint="0.39994506668294322"/>
      </top>
      <bottom style="dashed">
        <color theme="7" tint="0.39994506668294322"/>
      </bottom>
      <diagonal/>
    </border>
    <border>
      <left style="dashed">
        <color theme="7" tint="0.39994506668294322"/>
      </left>
      <right style="medium">
        <color indexed="64"/>
      </right>
      <top style="dashed">
        <color theme="7" tint="0.39994506668294322"/>
      </top>
      <bottom style="dashed">
        <color theme="7" tint="0.39994506668294322"/>
      </bottom>
      <diagonal/>
    </border>
    <border>
      <left style="medium">
        <color indexed="64"/>
      </left>
      <right style="dashed">
        <color theme="7" tint="0.39994506668294322"/>
      </right>
      <top style="dashed">
        <color theme="7" tint="0.39994506668294322"/>
      </top>
      <bottom style="medium">
        <color indexed="64"/>
      </bottom>
      <diagonal/>
    </border>
    <border>
      <left style="dashed">
        <color theme="7" tint="0.39994506668294322"/>
      </left>
      <right style="dashed">
        <color theme="7" tint="0.39994506668294322"/>
      </right>
      <top style="dashed">
        <color theme="7" tint="0.39994506668294322"/>
      </top>
      <bottom style="medium">
        <color indexed="64"/>
      </bottom>
      <diagonal/>
    </border>
    <border>
      <left style="dashed">
        <color theme="7" tint="0.39994506668294322"/>
      </left>
      <right style="medium">
        <color indexed="64"/>
      </right>
      <top style="dashed">
        <color theme="7" tint="0.39994506668294322"/>
      </top>
      <bottom style="medium">
        <color indexed="64"/>
      </bottom>
      <diagonal/>
    </border>
    <border>
      <left style="medium">
        <color indexed="64"/>
      </left>
      <right style="dashed">
        <color theme="7" tint="0.39994506668294322"/>
      </right>
      <top/>
      <bottom style="dashed">
        <color theme="7" tint="0.39994506668294322"/>
      </bottom>
      <diagonal/>
    </border>
    <border>
      <left style="dashed">
        <color theme="7" tint="0.39994506668294322"/>
      </left>
      <right style="dashed">
        <color theme="7" tint="0.39994506668294322"/>
      </right>
      <top/>
      <bottom style="dashed">
        <color theme="7" tint="0.39994506668294322"/>
      </bottom>
      <diagonal/>
    </border>
    <border>
      <left style="dashed">
        <color theme="7" tint="0.39994506668294322"/>
      </left>
      <right style="medium">
        <color indexed="64"/>
      </right>
      <top/>
      <bottom style="dashed">
        <color theme="7" tint="0.39994506668294322"/>
      </bottom>
      <diagonal/>
    </border>
    <border>
      <left style="medium">
        <color indexed="64"/>
      </left>
      <right style="dashed">
        <color theme="7" tint="0.39994506668294322"/>
      </right>
      <top style="medium">
        <color indexed="64"/>
      </top>
      <bottom style="medium">
        <color indexed="64"/>
      </bottom>
      <diagonal/>
    </border>
    <border>
      <left style="dashed">
        <color theme="7" tint="0.39994506668294322"/>
      </left>
      <right style="dashed">
        <color theme="7" tint="0.39994506668294322"/>
      </right>
      <top style="medium">
        <color indexed="64"/>
      </top>
      <bottom style="medium">
        <color indexed="64"/>
      </bottom>
      <diagonal/>
    </border>
    <border>
      <left style="dashed">
        <color theme="7" tint="0.3999450666829432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0" fillId="2" borderId="0" xfId="0" applyFill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0" fillId="0" borderId="0" xfId="0" applyFill="1"/>
    <xf numFmtId="0" fontId="2" fillId="0" borderId="0" xfId="0" applyFont="1" applyFill="1"/>
    <xf numFmtId="0" fontId="6" fillId="0" borderId="0" xfId="0" applyFont="1"/>
    <xf numFmtId="0" fontId="4" fillId="0" borderId="11" xfId="0" applyFont="1" applyBorder="1"/>
    <xf numFmtId="0" fontId="7" fillId="0" borderId="9" xfId="0" applyFont="1" applyBorder="1"/>
    <xf numFmtId="0" fontId="7" fillId="0" borderId="10" xfId="0" applyFont="1" applyBorder="1"/>
    <xf numFmtId="0" fontId="8" fillId="0" borderId="11" xfId="0" applyFont="1" applyBorder="1"/>
    <xf numFmtId="0" fontId="8" fillId="0" borderId="9" xfId="0" applyFont="1" applyBorder="1"/>
    <xf numFmtId="0" fontId="8" fillId="0" borderId="10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5" fillId="0" borderId="12" xfId="0" applyFont="1" applyBorder="1" applyAlignment="1"/>
    <xf numFmtId="0" fontId="5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5" xfId="0" applyFont="1" applyBorder="1" applyAlignment="1"/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/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10" fillId="4" borderId="0" xfId="0" applyFont="1" applyFill="1" applyAlignment="1"/>
    <xf numFmtId="0" fontId="5" fillId="3" borderId="0" xfId="0" applyFont="1" applyFill="1" applyBorder="1" applyAlignment="1">
      <alignment horizontal="right" vertical="center"/>
    </xf>
    <xf numFmtId="0" fontId="0" fillId="3" borderId="0" xfId="0" applyFill="1" applyAlignment="1">
      <alignment horizontal="right"/>
    </xf>
    <xf numFmtId="0" fontId="9" fillId="3" borderId="0" xfId="0" applyFont="1" applyFill="1"/>
    <xf numFmtId="0" fontId="0" fillId="3" borderId="1" xfId="0" applyFont="1" applyFill="1" applyBorder="1" applyAlignment="1">
      <alignment horizontal="left" vertical="center" wrapText="1"/>
    </xf>
    <xf numFmtId="0" fontId="0" fillId="3" borderId="2" xfId="0" applyFont="1" applyFill="1" applyBorder="1" applyAlignment="1">
      <alignment horizontal="left" vertical="center" wrapText="1"/>
    </xf>
    <xf numFmtId="0" fontId="0" fillId="3" borderId="3" xfId="0" applyFont="1" applyFill="1" applyBorder="1" applyAlignment="1">
      <alignment horizontal="left" vertical="center" wrapText="1"/>
    </xf>
    <xf numFmtId="0" fontId="0" fillId="3" borderId="4" xfId="0" applyFont="1" applyFill="1" applyBorder="1" applyAlignment="1">
      <alignment horizontal="left" vertical="center" wrapText="1"/>
    </xf>
    <xf numFmtId="0" fontId="0" fillId="3" borderId="0" xfId="0" applyFont="1" applyFill="1" applyBorder="1" applyAlignment="1">
      <alignment horizontal="left" vertical="center" wrapText="1"/>
    </xf>
    <xf numFmtId="0" fontId="0" fillId="3" borderId="5" xfId="0" applyFont="1" applyFill="1" applyBorder="1" applyAlignment="1">
      <alignment horizontal="left" vertical="center" wrapText="1"/>
    </xf>
    <xf numFmtId="0" fontId="0" fillId="3" borderId="6" xfId="0" applyFont="1" applyFill="1" applyBorder="1" applyAlignment="1">
      <alignment horizontal="left" vertical="center" wrapText="1"/>
    </xf>
    <xf numFmtId="0" fontId="0" fillId="3" borderId="7" xfId="0" applyFont="1" applyFill="1" applyBorder="1" applyAlignment="1">
      <alignment horizontal="left" vertical="center" wrapText="1"/>
    </xf>
    <xf numFmtId="0" fontId="0" fillId="3" borderId="8" xfId="0" applyFont="1" applyFill="1" applyBorder="1" applyAlignment="1">
      <alignment horizontal="left" vertical="center" wrapText="1"/>
    </xf>
    <xf numFmtId="0" fontId="0" fillId="3" borderId="0" xfId="0" applyFill="1"/>
    <xf numFmtId="0" fontId="11" fillId="6" borderId="21" xfId="0" applyFont="1" applyFill="1" applyBorder="1" applyAlignment="1">
      <alignment horizontal="center" vertical="center"/>
    </xf>
    <xf numFmtId="0" fontId="11" fillId="6" borderId="22" xfId="0" applyFont="1" applyFill="1" applyBorder="1" applyAlignment="1">
      <alignment horizontal="center" vertical="center"/>
    </xf>
    <xf numFmtId="0" fontId="11" fillId="6" borderId="23" xfId="0" applyFont="1" applyFill="1" applyBorder="1" applyAlignment="1">
      <alignment horizontal="center" vertical="center"/>
    </xf>
    <xf numFmtId="0" fontId="3" fillId="5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0</xdr:row>
      <xdr:rowOff>104776</xdr:rowOff>
    </xdr:from>
    <xdr:to>
      <xdr:col>5</xdr:col>
      <xdr:colOff>38100</xdr:colOff>
      <xdr:row>7</xdr:row>
      <xdr:rowOff>133351</xdr:rowOff>
    </xdr:to>
    <xdr:sp macro="" textlink="">
      <xdr:nvSpPr>
        <xdr:cNvPr id="2" name="سهم إلى اليمين 1"/>
        <xdr:cNvSpPr/>
      </xdr:nvSpPr>
      <xdr:spPr>
        <a:xfrm rot="5400000">
          <a:off x="6824662" y="347664"/>
          <a:ext cx="1038225" cy="552450"/>
        </a:xfrm>
        <a:prstGeom prst="rightArrow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/>
            <a:t>اسااتذتى</a:t>
          </a:r>
          <a:r>
            <a:rPr lang="ar-EG" sz="1400" b="1" baseline="0"/>
            <a:t> </a:t>
          </a:r>
          <a:endParaRPr lang="ar-EG" sz="1400" b="1"/>
        </a:p>
      </xdr:txBody>
    </xdr:sp>
    <xdr:clientData/>
  </xdr:twoCellAnchor>
  <xdr:oneCellAnchor>
    <xdr:from>
      <xdr:col>6</xdr:col>
      <xdr:colOff>987170</xdr:colOff>
      <xdr:row>3</xdr:row>
      <xdr:rowOff>208143</xdr:rowOff>
    </xdr:from>
    <xdr:ext cx="4274055" cy="744358"/>
    <xdr:sp macro="" textlink="">
      <xdr:nvSpPr>
        <xdr:cNvPr id="3" name="مستطيل 2"/>
        <xdr:cNvSpPr/>
      </xdr:nvSpPr>
      <xdr:spPr>
        <a:xfrm>
          <a:off x="1634875" y="655818"/>
          <a:ext cx="4274055" cy="744358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EG" sz="4400" b="1" cap="none" spc="0">
              <a:ln w="31550" cmpd="sng">
                <a:gradFill>
                  <a:gsLst>
                    <a:gs pos="25000">
                      <a:schemeClr val="accent1">
                        <a:shade val="25000"/>
                        <a:satMod val="190000"/>
                      </a:schemeClr>
                    </a:gs>
                    <a:gs pos="80000">
                      <a:schemeClr val="accent1">
                        <a:tint val="75000"/>
                        <a:satMod val="19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rgbClr val="FFFFFF"/>
              </a:solidFill>
              <a:effectLst>
                <a:outerShdw blurRad="41275" dist="12700" dir="12000000" algn="tl" rotWithShape="0">
                  <a:srgbClr val="000000">
                    <a:alpha val="40000"/>
                  </a:srgbClr>
                </a:outerShdw>
              </a:effectLst>
            </a:rPr>
            <a:t>منتديات اوفيسنا</a:t>
          </a:r>
          <a:endParaRPr lang="ar-SA" sz="4400" b="1" cap="none" spc="0">
            <a:ln w="31550" cmpd="sng">
              <a:gradFill>
                <a:gsLst>
                  <a:gs pos="25000">
                    <a:schemeClr val="accent1">
                      <a:shade val="25000"/>
                      <a:satMod val="190000"/>
                    </a:schemeClr>
                  </a:gs>
                  <a:gs pos="80000">
                    <a:schemeClr val="accent1">
                      <a:tint val="75000"/>
                      <a:satMod val="190000"/>
                    </a:schemeClr>
                  </a:gs>
                </a:gsLst>
                <a:lin ang="5400000"/>
              </a:gradFill>
              <a:prstDash val="solid"/>
            </a:ln>
            <a:solidFill>
              <a:srgbClr val="FFFFFF"/>
            </a:solidFill>
            <a:effectLst>
              <a:outerShdw blurRad="41275" dist="12700" dir="120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7"/>
  <sheetViews>
    <sheetView showGridLines="0" rightToLeft="1" tabSelected="1" workbookViewId="0">
      <selection activeCell="G13" sqref="G13:I19"/>
    </sheetView>
  </sheetViews>
  <sheetFormatPr defaultColWidth="0" defaultRowHeight="14.25" zeroHeight="1" x14ac:dyDescent="0.2"/>
  <cols>
    <col min="1" max="1" width="1" customWidth="1"/>
    <col min="2" max="2" width="20.75" customWidth="1"/>
    <col min="3" max="5" width="10.75" customWidth="1"/>
    <col min="6" max="6" width="2.75" customWidth="1"/>
    <col min="7" max="7" width="15" customWidth="1"/>
    <col min="8" max="8" width="58.75" customWidth="1"/>
    <col min="9" max="9" width="11.5" customWidth="1"/>
    <col min="10" max="10" width="5.25" customWidth="1"/>
    <col min="11" max="11" width="9" hidden="1" customWidth="1"/>
    <col min="12" max="16383" width="9" hidden="1"/>
    <col min="16384" max="16384" width="10.125" hidden="1"/>
  </cols>
  <sheetData>
    <row r="1" spans="1:15" x14ac:dyDescent="0.2">
      <c r="O1" t="s">
        <v>7</v>
      </c>
    </row>
    <row r="2" spans="1:15" ht="18.75" x14ac:dyDescent="0.3">
      <c r="B2" s="44" t="s">
        <v>4</v>
      </c>
      <c r="C2" s="48" t="s">
        <v>25</v>
      </c>
      <c r="D2" s="48"/>
      <c r="G2" s="31" t="s">
        <v>30</v>
      </c>
      <c r="H2" s="31"/>
      <c r="I2" s="31"/>
      <c r="L2" t="s">
        <v>15</v>
      </c>
      <c r="O2" t="s">
        <v>8</v>
      </c>
    </row>
    <row r="3" spans="1:15" ht="2.25" customHeight="1" x14ac:dyDescent="0.3">
      <c r="C3" s="1"/>
      <c r="G3" s="3"/>
      <c r="H3" s="3"/>
      <c r="I3" s="3"/>
      <c r="L3" t="s">
        <v>24</v>
      </c>
      <c r="O3" t="s">
        <v>9</v>
      </c>
    </row>
    <row r="4" spans="1:15" ht="18.75" x14ac:dyDescent="0.3">
      <c r="B4" s="44" t="s">
        <v>5</v>
      </c>
      <c r="C4" s="48" t="s">
        <v>7</v>
      </c>
      <c r="D4" s="48"/>
      <c r="G4" s="31" t="s">
        <v>10</v>
      </c>
      <c r="H4" s="31"/>
      <c r="I4" s="31"/>
      <c r="L4" t="s">
        <v>19</v>
      </c>
    </row>
    <row r="5" spans="1:15" ht="3.75" customHeight="1" x14ac:dyDescent="0.25">
      <c r="C5" s="1"/>
      <c r="L5" t="s">
        <v>23</v>
      </c>
    </row>
    <row r="6" spans="1:15" ht="16.5" customHeight="1" x14ac:dyDescent="0.25">
      <c r="B6" s="44" t="s">
        <v>14</v>
      </c>
      <c r="C6" s="48" t="str">
        <f>VLOOKUP($C$2,$B$11:$D$31,3,0)</f>
        <v>مصر</v>
      </c>
      <c r="D6" s="48"/>
    </row>
    <row r="7" spans="1:15" s="5" customFormat="1" ht="5.25" customHeight="1" x14ac:dyDescent="0.25">
      <c r="C7" s="6"/>
      <c r="L7"/>
    </row>
    <row r="8" spans="1:15" ht="15.75" x14ac:dyDescent="0.25">
      <c r="B8" s="44" t="s">
        <v>6</v>
      </c>
      <c r="C8" s="48">
        <f t="array" ref="C8">VLOOKUP($C$2,IF(($C$11:$C$31=$C$4)*($D$11:$D$31=$C$6),$B$11:$E$31,""),4,FALSE)</f>
        <v>1001</v>
      </c>
      <c r="D8" s="48"/>
    </row>
    <row r="9" spans="1:15" ht="6.75" customHeight="1" thickBot="1" x14ac:dyDescent="0.25"/>
    <row r="10" spans="1:15" ht="15" thickBot="1" x14ac:dyDescent="0.25">
      <c r="B10" s="45" t="s">
        <v>4</v>
      </c>
      <c r="C10" s="46" t="s">
        <v>5</v>
      </c>
      <c r="D10" s="46" t="s">
        <v>14</v>
      </c>
      <c r="E10" s="47" t="s">
        <v>6</v>
      </c>
      <c r="G10" s="32" t="s">
        <v>28</v>
      </c>
      <c r="H10" s="33"/>
      <c r="I10" s="33"/>
    </row>
    <row r="11" spans="1:15" ht="18.75" thickBot="1" x14ac:dyDescent="0.3">
      <c r="A11" t="str">
        <f>IF(AND(B11=$C$2,C11=$C$4),1,"")</f>
        <v/>
      </c>
      <c r="B11" s="27" t="s">
        <v>1</v>
      </c>
      <c r="C11" s="28" t="s">
        <v>7</v>
      </c>
      <c r="D11" s="29" t="s">
        <v>15</v>
      </c>
      <c r="E11" s="30">
        <v>1000</v>
      </c>
      <c r="G11" s="12"/>
      <c r="H11" s="13"/>
      <c r="I11" s="11" t="s">
        <v>36</v>
      </c>
    </row>
    <row r="12" spans="1:15" ht="16.5" thickBot="1" x14ac:dyDescent="0.3">
      <c r="A12">
        <f t="shared" ref="A12:A27" si="0">IF(AND(B12=$C$2,C12=$C$4),1,"")</f>
        <v>1</v>
      </c>
      <c r="B12" s="18" t="s">
        <v>25</v>
      </c>
      <c r="C12" s="19" t="s">
        <v>7</v>
      </c>
      <c r="D12" s="20" t="s">
        <v>15</v>
      </c>
      <c r="E12" s="21">
        <v>1001</v>
      </c>
      <c r="G12" s="7" t="s">
        <v>29</v>
      </c>
      <c r="H12" s="1"/>
      <c r="I12" s="1"/>
    </row>
    <row r="13" spans="1:15" ht="14.25" customHeight="1" x14ac:dyDescent="0.2">
      <c r="A13" t="str">
        <f t="shared" si="0"/>
        <v/>
      </c>
      <c r="B13" s="18" t="s">
        <v>0</v>
      </c>
      <c r="C13" s="19" t="s">
        <v>7</v>
      </c>
      <c r="D13" s="20" t="s">
        <v>15</v>
      </c>
      <c r="E13" s="21">
        <v>1002</v>
      </c>
      <c r="G13" s="35" t="s">
        <v>37</v>
      </c>
      <c r="H13" s="36"/>
      <c r="I13" s="37"/>
    </row>
    <row r="14" spans="1:15" ht="15" customHeight="1" x14ac:dyDescent="0.25">
      <c r="A14" t="str">
        <f t="shared" si="0"/>
        <v/>
      </c>
      <c r="B14" s="18" t="s">
        <v>27</v>
      </c>
      <c r="C14" s="19" t="s">
        <v>7</v>
      </c>
      <c r="D14" s="22" t="s">
        <v>24</v>
      </c>
      <c r="E14" s="21">
        <v>1003</v>
      </c>
      <c r="G14" s="38"/>
      <c r="H14" s="39"/>
      <c r="I14" s="40"/>
    </row>
    <row r="15" spans="1:15" ht="14.25" customHeight="1" x14ac:dyDescent="0.2">
      <c r="A15" t="str">
        <f t="shared" si="0"/>
        <v/>
      </c>
      <c r="B15" s="18" t="s">
        <v>3</v>
      </c>
      <c r="C15" s="19" t="s">
        <v>7</v>
      </c>
      <c r="D15" s="20" t="s">
        <v>19</v>
      </c>
      <c r="E15" s="21">
        <v>1004</v>
      </c>
      <c r="G15" s="38"/>
      <c r="H15" s="39"/>
      <c r="I15" s="40"/>
    </row>
    <row r="16" spans="1:15" ht="14.25" customHeight="1" x14ac:dyDescent="0.2">
      <c r="A16" t="str">
        <f t="shared" si="0"/>
        <v/>
      </c>
      <c r="B16" s="18" t="s">
        <v>26</v>
      </c>
      <c r="C16" s="19" t="s">
        <v>7</v>
      </c>
      <c r="D16" s="20" t="s">
        <v>23</v>
      </c>
      <c r="E16" s="21">
        <v>1005</v>
      </c>
      <c r="G16" s="38"/>
      <c r="H16" s="39"/>
      <c r="I16" s="40"/>
    </row>
    <row r="17" spans="1:9" ht="14.25" customHeight="1" x14ac:dyDescent="0.2">
      <c r="A17" t="str">
        <f t="shared" si="0"/>
        <v/>
      </c>
      <c r="B17" s="18" t="s">
        <v>2</v>
      </c>
      <c r="C17" s="19" t="s">
        <v>7</v>
      </c>
      <c r="D17" s="20" t="s">
        <v>15</v>
      </c>
      <c r="E17" s="21">
        <v>1006</v>
      </c>
      <c r="G17" s="38"/>
      <c r="H17" s="39"/>
      <c r="I17" s="40"/>
    </row>
    <row r="18" spans="1:9" ht="15" customHeight="1" x14ac:dyDescent="0.2">
      <c r="A18" t="str">
        <f t="shared" si="0"/>
        <v/>
      </c>
      <c r="B18" s="18" t="s">
        <v>1</v>
      </c>
      <c r="C18" s="19" t="s">
        <v>8</v>
      </c>
      <c r="D18" s="20" t="s">
        <v>15</v>
      </c>
      <c r="E18" s="21">
        <v>1007</v>
      </c>
      <c r="G18" s="38"/>
      <c r="H18" s="39"/>
      <c r="I18" s="40"/>
    </row>
    <row r="19" spans="1:9" ht="15" thickBot="1" x14ac:dyDescent="0.25">
      <c r="A19" t="str">
        <f t="shared" si="0"/>
        <v/>
      </c>
      <c r="B19" s="18" t="s">
        <v>25</v>
      </c>
      <c r="C19" s="19" t="s">
        <v>8</v>
      </c>
      <c r="D19" s="20" t="s">
        <v>15</v>
      </c>
      <c r="E19" s="21">
        <v>1008</v>
      </c>
      <c r="G19" s="41"/>
      <c r="H19" s="42"/>
      <c r="I19" s="43"/>
    </row>
    <row r="20" spans="1:9" ht="18.75" thickBot="1" x14ac:dyDescent="0.3">
      <c r="A20" t="str">
        <f t="shared" si="0"/>
        <v/>
      </c>
      <c r="B20" s="18" t="s">
        <v>0</v>
      </c>
      <c r="C20" s="19" t="s">
        <v>8</v>
      </c>
      <c r="D20" s="20" t="s">
        <v>15</v>
      </c>
      <c r="E20" s="21">
        <v>1009</v>
      </c>
      <c r="G20" s="9" t="s">
        <v>31</v>
      </c>
      <c r="H20" s="10"/>
      <c r="I20" s="11"/>
    </row>
    <row r="21" spans="1:9" ht="15" x14ac:dyDescent="0.25">
      <c r="A21" t="str">
        <f t="shared" si="0"/>
        <v/>
      </c>
      <c r="B21" s="18" t="s">
        <v>27</v>
      </c>
      <c r="C21" s="19" t="s">
        <v>8</v>
      </c>
      <c r="D21" s="22" t="s">
        <v>24</v>
      </c>
      <c r="E21" s="21">
        <v>1010</v>
      </c>
    </row>
    <row r="22" spans="1:9" ht="15" thickBot="1" x14ac:dyDescent="0.25">
      <c r="A22" t="str">
        <f t="shared" si="0"/>
        <v/>
      </c>
      <c r="B22" s="18" t="s">
        <v>3</v>
      </c>
      <c r="C22" s="19" t="s">
        <v>8</v>
      </c>
      <c r="D22" s="20" t="s">
        <v>19</v>
      </c>
      <c r="E22" s="21">
        <v>1011</v>
      </c>
      <c r="G22" s="32" t="s">
        <v>32</v>
      </c>
      <c r="H22" s="33"/>
      <c r="I22" s="33"/>
    </row>
    <row r="23" spans="1:9" ht="15.75" thickBot="1" x14ac:dyDescent="0.3">
      <c r="A23" t="str">
        <f t="shared" si="0"/>
        <v/>
      </c>
      <c r="B23" s="18" t="s">
        <v>26</v>
      </c>
      <c r="C23" s="19" t="s">
        <v>8</v>
      </c>
      <c r="D23" s="20" t="s">
        <v>23</v>
      </c>
      <c r="E23" s="21">
        <v>1012</v>
      </c>
      <c r="G23" s="14"/>
      <c r="H23" s="15"/>
      <c r="I23" s="8" t="s">
        <v>33</v>
      </c>
    </row>
    <row r="24" spans="1:9" x14ac:dyDescent="0.2">
      <c r="A24" t="str">
        <f t="shared" si="0"/>
        <v/>
      </c>
      <c r="B24" s="18" t="s">
        <v>2</v>
      </c>
      <c r="C24" s="19" t="s">
        <v>8</v>
      </c>
      <c r="D24" s="20" t="s">
        <v>15</v>
      </c>
      <c r="E24" s="21">
        <v>1013</v>
      </c>
    </row>
    <row r="25" spans="1:9" ht="15" x14ac:dyDescent="0.2">
      <c r="A25" t="str">
        <f t="shared" si="0"/>
        <v/>
      </c>
      <c r="B25" s="18" t="s">
        <v>1</v>
      </c>
      <c r="C25" s="19" t="s">
        <v>9</v>
      </c>
      <c r="D25" s="20" t="s">
        <v>15</v>
      </c>
      <c r="E25" s="21">
        <v>1014</v>
      </c>
      <c r="G25" s="34" t="s">
        <v>35</v>
      </c>
      <c r="H25" s="34"/>
      <c r="I25" s="34"/>
    </row>
    <row r="26" spans="1:9" ht="15.75" x14ac:dyDescent="0.25">
      <c r="A26" t="str">
        <f t="shared" si="0"/>
        <v/>
      </c>
      <c r="B26" s="18" t="s">
        <v>25</v>
      </c>
      <c r="C26" s="19" t="s">
        <v>9</v>
      </c>
      <c r="D26" s="20" t="s">
        <v>15</v>
      </c>
      <c r="E26" s="21">
        <v>1015</v>
      </c>
      <c r="G26" s="16">
        <f>SUMPRODUCT(($B$11:$B$31=$C$2)*($C$11:$C$31=$C$4)*($D$11:$D$31=$C$6),$E$11:$E$31)</f>
        <v>1001</v>
      </c>
      <c r="I26" s="17" t="s">
        <v>34</v>
      </c>
    </row>
    <row r="27" spans="1:9" x14ac:dyDescent="0.2">
      <c r="A27" t="str">
        <f t="shared" si="0"/>
        <v/>
      </c>
      <c r="B27" s="18" t="s">
        <v>0</v>
      </c>
      <c r="C27" s="19" t="s">
        <v>9</v>
      </c>
      <c r="D27" s="20" t="s">
        <v>15</v>
      </c>
      <c r="E27" s="21">
        <v>1016</v>
      </c>
    </row>
    <row r="28" spans="1:9" ht="15" x14ac:dyDescent="0.25">
      <c r="B28" s="18" t="s">
        <v>27</v>
      </c>
      <c r="C28" s="19" t="s">
        <v>9</v>
      </c>
      <c r="D28" s="22" t="s">
        <v>24</v>
      </c>
      <c r="E28" s="21">
        <v>1016</v>
      </c>
      <c r="I28" s="4" t="s">
        <v>11</v>
      </c>
    </row>
    <row r="29" spans="1:9" ht="15" x14ac:dyDescent="0.25">
      <c r="B29" s="18" t="s">
        <v>3</v>
      </c>
      <c r="C29" s="19" t="s">
        <v>9</v>
      </c>
      <c r="D29" s="20" t="s">
        <v>19</v>
      </c>
      <c r="E29" s="21">
        <v>1016</v>
      </c>
      <c r="I29" s="4" t="s">
        <v>12</v>
      </c>
    </row>
    <row r="30" spans="1:9" ht="15" x14ac:dyDescent="0.25">
      <c r="B30" s="18" t="s">
        <v>26</v>
      </c>
      <c r="C30" s="19" t="s">
        <v>9</v>
      </c>
      <c r="D30" s="20" t="s">
        <v>23</v>
      </c>
      <c r="E30" s="21">
        <v>1016</v>
      </c>
      <c r="I30" s="4" t="s">
        <v>13</v>
      </c>
    </row>
    <row r="31" spans="1:9" ht="15" thickBot="1" x14ac:dyDescent="0.25">
      <c r="A31" t="e">
        <f>IF(AND(#REF!=$C$2,#REF!=$C$4),1,"")</f>
        <v>#REF!</v>
      </c>
      <c r="B31" s="23" t="s">
        <v>2</v>
      </c>
      <c r="C31" s="24" t="s">
        <v>9</v>
      </c>
      <c r="D31" s="25" t="s">
        <v>15</v>
      </c>
      <c r="E31" s="26">
        <v>1016</v>
      </c>
    </row>
    <row r="32" spans="1:9" x14ac:dyDescent="0.2">
      <c r="A32" t="e">
        <f>IF(AND(#REF!=$C$2,#REF!=$C$4),1,"")</f>
        <v>#REF!</v>
      </c>
    </row>
    <row r="33" spans="1:1" hidden="1" x14ac:dyDescent="0.2">
      <c r="A33" t="e">
        <f>IF(AND(#REF!=$C$2,#REF!=$C$4),1,"")</f>
        <v>#REF!</v>
      </c>
    </row>
    <row r="34" spans="1:1" hidden="1" x14ac:dyDescent="0.2">
      <c r="A34" t="e">
        <f>IF(AND(#REF!=$C$2,#REF!=$C$4),1,"")</f>
        <v>#REF!</v>
      </c>
    </row>
    <row r="35" spans="1:1" hidden="1" x14ac:dyDescent="0.2">
      <c r="A35" t="e">
        <f>IF(AND(#REF!=$C$2,#REF!=$C$4),1,"")</f>
        <v>#REF!</v>
      </c>
    </row>
    <row r="36" spans="1:1" hidden="1" x14ac:dyDescent="0.2">
      <c r="A36" t="e">
        <f>IF(AND(#REF!=$C$2,#REF!=$C$4),1,"")</f>
        <v>#REF!</v>
      </c>
    </row>
    <row r="37" spans="1:1" hidden="1" x14ac:dyDescent="0.2">
      <c r="A37" t="e">
        <f>IF(AND(#REF!=$C$2,#REF!=$C$4),1,"")</f>
        <v>#REF!</v>
      </c>
    </row>
    <row r="38" spans="1:1" hidden="1" x14ac:dyDescent="0.2">
      <c r="A38" t="e">
        <f>IF(AND(#REF!=$C$2,#REF!=$C$4),1,"")</f>
        <v>#REF!</v>
      </c>
    </row>
    <row r="39" spans="1:1" hidden="1" x14ac:dyDescent="0.2">
      <c r="A39" t="e">
        <f>IF(AND(#REF!=$C$2,#REF!=$C$4),1,"")</f>
        <v>#REF!</v>
      </c>
    </row>
    <row r="40" spans="1:1" hidden="1" x14ac:dyDescent="0.2">
      <c r="A40" t="e">
        <f>IF(AND(#REF!=$C$2,#REF!=$C$4),1,"")</f>
        <v>#REF!</v>
      </c>
    </row>
    <row r="41" spans="1:1" hidden="1" x14ac:dyDescent="0.2">
      <c r="A41" t="e">
        <f>IF(AND(#REF!=$C$2,#REF!=$C$4),1,"")</f>
        <v>#REF!</v>
      </c>
    </row>
    <row r="42" spans="1:1" hidden="1" x14ac:dyDescent="0.2">
      <c r="A42" t="e">
        <f>IF(AND(#REF!=$C$2,#REF!=$C$4),1,"")</f>
        <v>#REF!</v>
      </c>
    </row>
    <row r="43" spans="1:1" hidden="1" x14ac:dyDescent="0.2">
      <c r="A43" t="e">
        <f>IF(AND(#REF!=$C$2,#REF!=$C$4),1,"")</f>
        <v>#REF!</v>
      </c>
    </row>
    <row r="44" spans="1:1" hidden="1" x14ac:dyDescent="0.2">
      <c r="A44" t="e">
        <f>IF(AND(#REF!=$C$2,#REF!=$C$4),1,"")</f>
        <v>#REF!</v>
      </c>
    </row>
    <row r="45" spans="1:1" hidden="1" x14ac:dyDescent="0.2">
      <c r="A45" t="e">
        <f>IF(AND(#REF!=$C$2,#REF!=$C$4),1,"")</f>
        <v>#REF!</v>
      </c>
    </row>
    <row r="46" spans="1:1" hidden="1" x14ac:dyDescent="0.2">
      <c r="A46" t="e">
        <f>IF(AND(#REF!=$C$2,#REF!=$C$4),1,"")</f>
        <v>#REF!</v>
      </c>
    </row>
    <row r="47" spans="1:1" hidden="1" x14ac:dyDescent="0.2">
      <c r="A47" t="e">
        <f>IF(AND(#REF!=$C$2,#REF!=$C$4),1,"")</f>
        <v>#REF!</v>
      </c>
    </row>
    <row r="48" spans="1:1" hidden="1" x14ac:dyDescent="0.2">
      <c r="A48" t="e">
        <f>IF(AND(#REF!=$C$2,#REF!=$C$4),1,"")</f>
        <v>#REF!</v>
      </c>
    </row>
    <row r="49" spans="1:1" hidden="1" x14ac:dyDescent="0.2">
      <c r="A49" t="e">
        <f>IF(AND(#REF!=$C$2,#REF!=$C$4),1,"")</f>
        <v>#REF!</v>
      </c>
    </row>
    <row r="50" spans="1:1" hidden="1" x14ac:dyDescent="0.2">
      <c r="A50" t="e">
        <f>IF(AND(#REF!=$C$2,#REF!=$C$4),1,"")</f>
        <v>#REF!</v>
      </c>
    </row>
    <row r="51" spans="1:1" hidden="1" x14ac:dyDescent="0.2">
      <c r="A51" t="e">
        <f>IF(AND(#REF!=$C$2,#REF!=$C$4),1,"")</f>
        <v>#REF!</v>
      </c>
    </row>
    <row r="52" spans="1:1" hidden="1" x14ac:dyDescent="0.2">
      <c r="A52" t="e">
        <f>IF(AND(#REF!=$C$2,#REF!=$C$4),1,"")</f>
        <v>#REF!</v>
      </c>
    </row>
    <row r="53" spans="1:1" hidden="1" x14ac:dyDescent="0.2">
      <c r="A53" t="e">
        <f>IF(AND(#REF!=$C$2,#REF!=$C$4),1,"")</f>
        <v>#REF!</v>
      </c>
    </row>
    <row r="54" spans="1:1" hidden="1" x14ac:dyDescent="0.2">
      <c r="A54" t="e">
        <f>IF(AND(#REF!=$C$2,#REF!=$C$4),1,"")</f>
        <v>#REF!</v>
      </c>
    </row>
    <row r="55" spans="1:1" hidden="1" x14ac:dyDescent="0.2">
      <c r="A55" t="e">
        <f>IF(AND(#REF!=$C$2,#REF!=$C$4),1,"")</f>
        <v>#REF!</v>
      </c>
    </row>
    <row r="56" spans="1:1" hidden="1" x14ac:dyDescent="0.2">
      <c r="A56" t="e">
        <f>IF(AND(#REF!=$C$2,#REF!=$C$4),1,"")</f>
        <v>#REF!</v>
      </c>
    </row>
    <row r="57" spans="1:1" hidden="1" x14ac:dyDescent="0.2">
      <c r="A57" t="e">
        <f>IF(AND(#REF!=$C$2,#REF!=$C$4),1,"")</f>
        <v>#REF!</v>
      </c>
    </row>
    <row r="58" spans="1:1" hidden="1" x14ac:dyDescent="0.2">
      <c r="A58" t="e">
        <f>IF(AND(#REF!=$C$2,#REF!=$C$4),1,"")</f>
        <v>#REF!</v>
      </c>
    </row>
    <row r="59" spans="1:1" hidden="1" x14ac:dyDescent="0.2">
      <c r="A59" t="e">
        <f>IF(AND(#REF!=$C$2,#REF!=$C$4),1,"")</f>
        <v>#REF!</v>
      </c>
    </row>
    <row r="60" spans="1:1" hidden="1" x14ac:dyDescent="0.2">
      <c r="A60" t="e">
        <f>IF(AND(#REF!=$C$2,#REF!=$C$4),1,"")</f>
        <v>#REF!</v>
      </c>
    </row>
    <row r="61" spans="1:1" hidden="1" x14ac:dyDescent="0.2">
      <c r="A61" s="2" t="e">
        <f>IF(AND(#REF!=$C$2,#REF!=$C$4),1,"")</f>
        <v>#REF!</v>
      </c>
    </row>
    <row r="62" spans="1:1" hidden="1" x14ac:dyDescent="0.2">
      <c r="A62" t="e">
        <f>IF(AND(#REF!=$C$2,#REF!=$C$4),1,"")</f>
        <v>#REF!</v>
      </c>
    </row>
    <row r="63" spans="1:1" hidden="1" x14ac:dyDescent="0.2">
      <c r="A63" t="e">
        <f>IF(AND(#REF!=$C$2,#REF!=$C$4),1,"")</f>
        <v>#REF!</v>
      </c>
    </row>
    <row r="64" spans="1:1" hidden="1" x14ac:dyDescent="0.2">
      <c r="A64" t="e">
        <f>IF(AND(#REF!=$C$2,#REF!=$C$4),1,"")</f>
        <v>#REF!</v>
      </c>
    </row>
    <row r="65" x14ac:dyDescent="0.2"/>
    <row r="66" x14ac:dyDescent="0.2"/>
    <row r="67" x14ac:dyDescent="0.2"/>
  </sheetData>
  <autoFilter ref="B10:E64"/>
  <mergeCells count="1">
    <mergeCell ref="G13:I19"/>
  </mergeCells>
  <dataValidations count="2">
    <dataValidation type="list" allowBlank="1" showInputMessage="1" showErrorMessage="1" sqref="C2">
      <formula1>$B$11:$B$27</formula1>
    </dataValidation>
    <dataValidation type="list" allowBlank="1" showInputMessage="1" showErrorMessage="1" sqref="C4">
      <formula1>$O$1:$O$14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rightToLeft="1" workbookViewId="0">
      <selection activeCell="A10" sqref="A10"/>
    </sheetView>
  </sheetViews>
  <sheetFormatPr defaultRowHeight="14.25" x14ac:dyDescent="0.2"/>
  <sheetData>
    <row r="1" spans="1:1" x14ac:dyDescent="0.2">
      <c r="A1" t="s">
        <v>15</v>
      </c>
    </row>
    <row r="2" spans="1:1" x14ac:dyDescent="0.2">
      <c r="A2" t="s">
        <v>16</v>
      </c>
    </row>
    <row r="3" spans="1:1" x14ac:dyDescent="0.2">
      <c r="A3" t="s">
        <v>17</v>
      </c>
    </row>
    <row r="4" spans="1:1" x14ac:dyDescent="0.2">
      <c r="A4" t="s">
        <v>18</v>
      </c>
    </row>
    <row r="5" spans="1:1" x14ac:dyDescent="0.2">
      <c r="A5" t="s">
        <v>19</v>
      </c>
    </row>
    <row r="6" spans="1:1" x14ac:dyDescent="0.2">
      <c r="A6" t="s">
        <v>20</v>
      </c>
    </row>
    <row r="7" spans="1:1" x14ac:dyDescent="0.2">
      <c r="A7" t="s">
        <v>21</v>
      </c>
    </row>
    <row r="8" spans="1:1" x14ac:dyDescent="0.2">
      <c r="A8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VLOOKUP بشرطين</vt:lpstr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2014-10-30T18:00:30Z</dcterms:modified>
</cp:coreProperties>
</file>